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5. ÉVI KÖLTSÉGVETÉS BÁBOLNA\ZÁRSZÁMADÁS\"/>
    </mc:Choice>
  </mc:AlternateContent>
  <xr:revisionPtr revIDLastSave="0" documentId="13_ncr:1_{162801DE-AECE-49B9-81CD-62E8FEAC5C89}" xr6:coauthVersionLast="47" xr6:coauthVersionMax="47" xr10:uidLastSave="{00000000-0000-0000-0000-000000000000}"/>
  <bookViews>
    <workbookView xWindow="28830" yWindow="930" windowWidth="28770" windowHeight="15270" xr2:uid="{00000000-000D-0000-FFFF-FFFF00000000}"/>
  </bookViews>
  <sheets>
    <sheet name="merleg_baboln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5" l="1"/>
  <c r="C31" i="5"/>
  <c r="C44" i="5" s="1"/>
  <c r="C20" i="5"/>
  <c r="C14" i="5"/>
  <c r="C11" i="5"/>
  <c r="C6" i="5"/>
  <c r="C29" i="5" s="1"/>
  <c r="D31" i="5"/>
  <c r="D44" i="5" s="1"/>
  <c r="D38" i="5"/>
  <c r="E38" i="5"/>
  <c r="E31" i="5"/>
  <c r="D20" i="5"/>
  <c r="E20" i="5"/>
  <c r="D14" i="5"/>
  <c r="E14" i="5"/>
  <c r="D11" i="5"/>
  <c r="E11" i="5"/>
  <c r="D6" i="5"/>
  <c r="D29" i="5" s="1"/>
  <c r="E6" i="5"/>
  <c r="E44" i="5" l="1"/>
  <c r="E29" i="5"/>
</calcChain>
</file>

<file path=xl/sharedStrings.xml><?xml version="1.0" encoding="utf-8"?>
<sst xmlns="http://schemas.openxmlformats.org/spreadsheetml/2006/main" count="51" uniqueCount="51">
  <si>
    <t xml:space="preserve">A) NEMZETI VAGYONBA TARTOZÓ BEFEKTETETT ESZKÖZÖK </t>
  </si>
  <si>
    <t>A/I. Immateriális javak</t>
  </si>
  <si>
    <t>A/II. Tárgyi eszközök</t>
  </si>
  <si>
    <t>A/III. Befektetett pénzügyi eszközök</t>
  </si>
  <si>
    <t>A/IV. Koncesszióba, vagyonkezelésbe adott eszközök</t>
  </si>
  <si>
    <t xml:space="preserve">B) NEMZETI VAGYONBA TARTOZÓ FORGÓESZKÖZÖK </t>
  </si>
  <si>
    <t>B/I. Készletek</t>
  </si>
  <si>
    <t>B/II. Értékpapírok</t>
  </si>
  <si>
    <t>C) PÉNZESZKÖZÖK</t>
  </si>
  <si>
    <t>C/II. Pénztárak, csekkek, betétkönyvek</t>
  </si>
  <si>
    <t>C/III. Forintszámlák</t>
  </si>
  <si>
    <t>C/IV. Devizaszámlák</t>
  </si>
  <si>
    <t>C/V. Idegen pénzeszközök</t>
  </si>
  <si>
    <t>D) KÖVETELÉSEK</t>
  </si>
  <si>
    <t>D/I. Költségvetési évben esedékes követelések</t>
  </si>
  <si>
    <t>D/II. Költségvetési évet követően esedékes követelések</t>
  </si>
  <si>
    <t>D/III. Követelés jellegű sajátos elszámolások</t>
  </si>
  <si>
    <t>E) EGYÉB SAJÁTOS ESZKÖZOLDALI ELSZÁMOLÁSOK</t>
  </si>
  <si>
    <t>F) AKTÍV IDŐBELI ELHATÁROLÁSOK</t>
  </si>
  <si>
    <t>F/I. Eredményszemléletű bevételek aktív időbeli elhatárolása</t>
  </si>
  <si>
    <t>F/II. Költségek, ráfordítások aktív időbeli elhatárolása</t>
  </si>
  <si>
    <t>F/III. Halasztott ráfordítások</t>
  </si>
  <si>
    <t xml:space="preserve">ESZKÖZÖK ÖSSZESEN </t>
  </si>
  <si>
    <t>G) SAJÁT TŐKE</t>
  </si>
  <si>
    <t>G/I. Nemzeti vagyon induláskori értéke</t>
  </si>
  <si>
    <t>G/II. Nemzeti vagyon változásai</t>
  </si>
  <si>
    <t>G/III. Egyéb eszközök induláskori értéke és változásai</t>
  </si>
  <si>
    <t>G/IV. Felhalmozott eredmény</t>
  </si>
  <si>
    <t>G/V. Eszközök értékhelyesbítésének forrása</t>
  </si>
  <si>
    <t>G/VI. Mérleg szerinti eredmény</t>
  </si>
  <si>
    <t>H) KÖTELEZETTSÉGEK</t>
  </si>
  <si>
    <t>H/I. Költségvetési évben esedékes kötelezettségek</t>
  </si>
  <si>
    <t>H/II. Költségvetési évet követően esedékes kötelezettségek</t>
  </si>
  <si>
    <t>H/III.Kötelezettség jellegű sajátos elszámolások</t>
  </si>
  <si>
    <t>I) EGYÉB SAJÁTOS FORRÁSOLDALI ELSZÁMOLÁSOK</t>
  </si>
  <si>
    <t>FORRÁSOK ÖSSZESEN</t>
  </si>
  <si>
    <t>J) PASSZÍV IDŐBELI ELHATÁROLÁSOK</t>
  </si>
  <si>
    <t>C/I. Lekötött bankbetétek</t>
  </si>
  <si>
    <t>ESZKÖZÖK</t>
  </si>
  <si>
    <t>FORRÁSOK</t>
  </si>
  <si>
    <t>Előző időszak</t>
  </si>
  <si>
    <t>Tárgyidőszak</t>
  </si>
  <si>
    <t>Módosítás</t>
  </si>
  <si>
    <t>Sorszám</t>
  </si>
  <si>
    <t>A</t>
  </si>
  <si>
    <t>B</t>
  </si>
  <si>
    <t>C</t>
  </si>
  <si>
    <t>D</t>
  </si>
  <si>
    <t>forintban</t>
  </si>
  <si>
    <t>15.  melléklet a …/2026.(…....) önkormányzati rendelethez</t>
  </si>
  <si>
    <t>Bábolna Város Önkormányzatának  2025. évi mérlege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</si>
</sst>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3" fillId="0" borderId="1" xfId="1" applyFont="1" applyBorder="1" applyAlignment="1">
      <alignment vertical="center" wrapText="1"/>
    </xf>
    <xf numFmtId="3" fontId="4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wrapText="1"/>
    </xf>
    <xf numFmtId="3" fontId="5" fillId="0" borderId="1" xfId="1" applyNumberFormat="1" applyFont="1" applyBorder="1" applyAlignment="1">
      <alignment horizontal="right" vertical="center"/>
    </xf>
    <xf numFmtId="3" fontId="5" fillId="0" borderId="1" xfId="1" applyNumberFormat="1" applyFont="1" applyBorder="1" applyAlignment="1">
      <alignment horizontal="left" vertical="center" wrapText="1"/>
    </xf>
    <xf numFmtId="3" fontId="6" fillId="0" borderId="1" xfId="1" applyNumberFormat="1" applyFont="1" applyBorder="1"/>
    <xf numFmtId="3" fontId="7" fillId="0" borderId="1" xfId="1" applyNumberFormat="1" applyFont="1" applyBorder="1" applyAlignment="1">
      <alignment horizontal="right" vertical="center"/>
    </xf>
    <xf numFmtId="3" fontId="6" fillId="0" borderId="1" xfId="1" applyNumberFormat="1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3" fontId="4" fillId="0" borderId="1" xfId="1" applyNumberFormat="1" applyFont="1" applyBorder="1" applyAlignment="1">
      <alignment wrapText="1"/>
    </xf>
    <xf numFmtId="3" fontId="4" fillId="0" borderId="1" xfId="1" applyNumberFormat="1" applyFont="1" applyBorder="1"/>
    <xf numFmtId="3" fontId="5" fillId="0" borderId="1" xfId="1" applyNumberFormat="1" applyFont="1" applyBorder="1"/>
    <xf numFmtId="0" fontId="2" fillId="0" borderId="0" xfId="1" applyFont="1" applyAlignment="1">
      <alignment wrapText="1"/>
    </xf>
    <xf numFmtId="0" fontId="2" fillId="0" borderId="0" xfId="1" applyFont="1"/>
    <xf numFmtId="0" fontId="1" fillId="0" borderId="0" xfId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0" fontId="1" fillId="0" borderId="1" xfId="1" applyBorder="1"/>
    <xf numFmtId="0" fontId="9" fillId="0" borderId="1" xfId="1" applyFont="1" applyBorder="1" applyAlignment="1">
      <alignment horizontal="center" vertical="center"/>
    </xf>
    <xf numFmtId="3" fontId="7" fillId="0" borderId="1" xfId="1" applyNumberFormat="1" applyFont="1" applyBorder="1"/>
    <xf numFmtId="0" fontId="9" fillId="0" borderId="0" xfId="1" applyFont="1" applyAlignment="1">
      <alignment horizontal="right"/>
    </xf>
    <xf numFmtId="0" fontId="2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zoomScaleNormal="100" workbookViewId="0">
      <selection activeCell="E44" sqref="E44"/>
    </sheetView>
  </sheetViews>
  <sheetFormatPr defaultRowHeight="13.2" x14ac:dyDescent="0.25"/>
  <cols>
    <col min="1" max="1" width="8.88671875" style="1"/>
    <col min="2" max="2" width="54" style="17" customWidth="1"/>
    <col min="3" max="3" width="17.109375" style="17" customWidth="1"/>
    <col min="4" max="4" width="16.44140625" style="1" customWidth="1"/>
    <col min="5" max="5" width="15" style="1" customWidth="1"/>
    <col min="6" max="6" width="18.44140625" style="1" customWidth="1"/>
    <col min="7" max="256" width="9.109375" style="1"/>
    <col min="257" max="257" width="42.88671875" style="1" customWidth="1"/>
    <col min="258" max="258" width="14.44140625" style="1" customWidth="1"/>
    <col min="259" max="259" width="15.44140625" style="1" customWidth="1"/>
    <col min="260" max="260" width="16.5546875" style="1" customWidth="1"/>
    <col min="261" max="512" width="9.109375" style="1"/>
    <col min="513" max="513" width="42.88671875" style="1" customWidth="1"/>
    <col min="514" max="514" width="14.44140625" style="1" customWidth="1"/>
    <col min="515" max="515" width="15.44140625" style="1" customWidth="1"/>
    <col min="516" max="516" width="16.5546875" style="1" customWidth="1"/>
    <col min="517" max="768" width="9.109375" style="1"/>
    <col min="769" max="769" width="42.88671875" style="1" customWidth="1"/>
    <col min="770" max="770" width="14.44140625" style="1" customWidth="1"/>
    <col min="771" max="771" width="15.44140625" style="1" customWidth="1"/>
    <col min="772" max="772" width="16.5546875" style="1" customWidth="1"/>
    <col min="773" max="1024" width="9.109375" style="1"/>
    <col min="1025" max="1025" width="42.88671875" style="1" customWidth="1"/>
    <col min="1026" max="1026" width="14.44140625" style="1" customWidth="1"/>
    <col min="1027" max="1027" width="15.44140625" style="1" customWidth="1"/>
    <col min="1028" max="1028" width="16.5546875" style="1" customWidth="1"/>
    <col min="1029" max="1280" width="9.109375" style="1"/>
    <col min="1281" max="1281" width="42.88671875" style="1" customWidth="1"/>
    <col min="1282" max="1282" width="14.44140625" style="1" customWidth="1"/>
    <col min="1283" max="1283" width="15.44140625" style="1" customWidth="1"/>
    <col min="1284" max="1284" width="16.5546875" style="1" customWidth="1"/>
    <col min="1285" max="1536" width="9.109375" style="1"/>
    <col min="1537" max="1537" width="42.88671875" style="1" customWidth="1"/>
    <col min="1538" max="1538" width="14.44140625" style="1" customWidth="1"/>
    <col min="1539" max="1539" width="15.44140625" style="1" customWidth="1"/>
    <col min="1540" max="1540" width="16.5546875" style="1" customWidth="1"/>
    <col min="1541" max="1792" width="9.109375" style="1"/>
    <col min="1793" max="1793" width="42.88671875" style="1" customWidth="1"/>
    <col min="1794" max="1794" width="14.44140625" style="1" customWidth="1"/>
    <col min="1795" max="1795" width="15.44140625" style="1" customWidth="1"/>
    <col min="1796" max="1796" width="16.5546875" style="1" customWidth="1"/>
    <col min="1797" max="2048" width="9.109375" style="1"/>
    <col min="2049" max="2049" width="42.88671875" style="1" customWidth="1"/>
    <col min="2050" max="2050" width="14.44140625" style="1" customWidth="1"/>
    <col min="2051" max="2051" width="15.44140625" style="1" customWidth="1"/>
    <col min="2052" max="2052" width="16.5546875" style="1" customWidth="1"/>
    <col min="2053" max="2304" width="9.109375" style="1"/>
    <col min="2305" max="2305" width="42.88671875" style="1" customWidth="1"/>
    <col min="2306" max="2306" width="14.44140625" style="1" customWidth="1"/>
    <col min="2307" max="2307" width="15.44140625" style="1" customWidth="1"/>
    <col min="2308" max="2308" width="16.5546875" style="1" customWidth="1"/>
    <col min="2309" max="2560" width="9.109375" style="1"/>
    <col min="2561" max="2561" width="42.88671875" style="1" customWidth="1"/>
    <col min="2562" max="2562" width="14.44140625" style="1" customWidth="1"/>
    <col min="2563" max="2563" width="15.44140625" style="1" customWidth="1"/>
    <col min="2564" max="2564" width="16.5546875" style="1" customWidth="1"/>
    <col min="2565" max="2816" width="9.109375" style="1"/>
    <col min="2817" max="2817" width="42.88671875" style="1" customWidth="1"/>
    <col min="2818" max="2818" width="14.44140625" style="1" customWidth="1"/>
    <col min="2819" max="2819" width="15.44140625" style="1" customWidth="1"/>
    <col min="2820" max="2820" width="16.5546875" style="1" customWidth="1"/>
    <col min="2821" max="3072" width="9.109375" style="1"/>
    <col min="3073" max="3073" width="42.88671875" style="1" customWidth="1"/>
    <col min="3074" max="3074" width="14.44140625" style="1" customWidth="1"/>
    <col min="3075" max="3075" width="15.44140625" style="1" customWidth="1"/>
    <col min="3076" max="3076" width="16.5546875" style="1" customWidth="1"/>
    <col min="3077" max="3328" width="9.109375" style="1"/>
    <col min="3329" max="3329" width="42.88671875" style="1" customWidth="1"/>
    <col min="3330" max="3330" width="14.44140625" style="1" customWidth="1"/>
    <col min="3331" max="3331" width="15.44140625" style="1" customWidth="1"/>
    <col min="3332" max="3332" width="16.5546875" style="1" customWidth="1"/>
    <col min="3333" max="3584" width="9.109375" style="1"/>
    <col min="3585" max="3585" width="42.88671875" style="1" customWidth="1"/>
    <col min="3586" max="3586" width="14.44140625" style="1" customWidth="1"/>
    <col min="3587" max="3587" width="15.44140625" style="1" customWidth="1"/>
    <col min="3588" max="3588" width="16.5546875" style="1" customWidth="1"/>
    <col min="3589" max="3840" width="9.109375" style="1"/>
    <col min="3841" max="3841" width="42.88671875" style="1" customWidth="1"/>
    <col min="3842" max="3842" width="14.44140625" style="1" customWidth="1"/>
    <col min="3843" max="3843" width="15.44140625" style="1" customWidth="1"/>
    <col min="3844" max="3844" width="16.5546875" style="1" customWidth="1"/>
    <col min="3845" max="4096" width="9.109375" style="1"/>
    <col min="4097" max="4097" width="42.88671875" style="1" customWidth="1"/>
    <col min="4098" max="4098" width="14.44140625" style="1" customWidth="1"/>
    <col min="4099" max="4099" width="15.44140625" style="1" customWidth="1"/>
    <col min="4100" max="4100" width="16.5546875" style="1" customWidth="1"/>
    <col min="4101" max="4352" width="9.109375" style="1"/>
    <col min="4353" max="4353" width="42.88671875" style="1" customWidth="1"/>
    <col min="4354" max="4354" width="14.44140625" style="1" customWidth="1"/>
    <col min="4355" max="4355" width="15.44140625" style="1" customWidth="1"/>
    <col min="4356" max="4356" width="16.5546875" style="1" customWidth="1"/>
    <col min="4357" max="4608" width="9.109375" style="1"/>
    <col min="4609" max="4609" width="42.88671875" style="1" customWidth="1"/>
    <col min="4610" max="4610" width="14.44140625" style="1" customWidth="1"/>
    <col min="4611" max="4611" width="15.44140625" style="1" customWidth="1"/>
    <col min="4612" max="4612" width="16.5546875" style="1" customWidth="1"/>
    <col min="4613" max="4864" width="9.109375" style="1"/>
    <col min="4865" max="4865" width="42.88671875" style="1" customWidth="1"/>
    <col min="4866" max="4866" width="14.44140625" style="1" customWidth="1"/>
    <col min="4867" max="4867" width="15.44140625" style="1" customWidth="1"/>
    <col min="4868" max="4868" width="16.5546875" style="1" customWidth="1"/>
    <col min="4869" max="5120" width="9.109375" style="1"/>
    <col min="5121" max="5121" width="42.88671875" style="1" customWidth="1"/>
    <col min="5122" max="5122" width="14.44140625" style="1" customWidth="1"/>
    <col min="5123" max="5123" width="15.44140625" style="1" customWidth="1"/>
    <col min="5124" max="5124" width="16.5546875" style="1" customWidth="1"/>
    <col min="5125" max="5376" width="9.109375" style="1"/>
    <col min="5377" max="5377" width="42.88671875" style="1" customWidth="1"/>
    <col min="5378" max="5378" width="14.44140625" style="1" customWidth="1"/>
    <col min="5379" max="5379" width="15.44140625" style="1" customWidth="1"/>
    <col min="5380" max="5380" width="16.5546875" style="1" customWidth="1"/>
    <col min="5381" max="5632" width="9.109375" style="1"/>
    <col min="5633" max="5633" width="42.88671875" style="1" customWidth="1"/>
    <col min="5634" max="5634" width="14.44140625" style="1" customWidth="1"/>
    <col min="5635" max="5635" width="15.44140625" style="1" customWidth="1"/>
    <col min="5636" max="5636" width="16.5546875" style="1" customWidth="1"/>
    <col min="5637" max="5888" width="9.109375" style="1"/>
    <col min="5889" max="5889" width="42.88671875" style="1" customWidth="1"/>
    <col min="5890" max="5890" width="14.44140625" style="1" customWidth="1"/>
    <col min="5891" max="5891" width="15.44140625" style="1" customWidth="1"/>
    <col min="5892" max="5892" width="16.5546875" style="1" customWidth="1"/>
    <col min="5893" max="6144" width="9.109375" style="1"/>
    <col min="6145" max="6145" width="42.88671875" style="1" customWidth="1"/>
    <col min="6146" max="6146" width="14.44140625" style="1" customWidth="1"/>
    <col min="6147" max="6147" width="15.44140625" style="1" customWidth="1"/>
    <col min="6148" max="6148" width="16.5546875" style="1" customWidth="1"/>
    <col min="6149" max="6400" width="9.109375" style="1"/>
    <col min="6401" max="6401" width="42.88671875" style="1" customWidth="1"/>
    <col min="6402" max="6402" width="14.44140625" style="1" customWidth="1"/>
    <col min="6403" max="6403" width="15.44140625" style="1" customWidth="1"/>
    <col min="6404" max="6404" width="16.5546875" style="1" customWidth="1"/>
    <col min="6405" max="6656" width="9.109375" style="1"/>
    <col min="6657" max="6657" width="42.88671875" style="1" customWidth="1"/>
    <col min="6658" max="6658" width="14.44140625" style="1" customWidth="1"/>
    <col min="6659" max="6659" width="15.44140625" style="1" customWidth="1"/>
    <col min="6660" max="6660" width="16.5546875" style="1" customWidth="1"/>
    <col min="6661" max="6912" width="9.109375" style="1"/>
    <col min="6913" max="6913" width="42.88671875" style="1" customWidth="1"/>
    <col min="6914" max="6914" width="14.44140625" style="1" customWidth="1"/>
    <col min="6915" max="6915" width="15.44140625" style="1" customWidth="1"/>
    <col min="6916" max="6916" width="16.5546875" style="1" customWidth="1"/>
    <col min="6917" max="7168" width="9.109375" style="1"/>
    <col min="7169" max="7169" width="42.88671875" style="1" customWidth="1"/>
    <col min="7170" max="7170" width="14.44140625" style="1" customWidth="1"/>
    <col min="7171" max="7171" width="15.44140625" style="1" customWidth="1"/>
    <col min="7172" max="7172" width="16.5546875" style="1" customWidth="1"/>
    <col min="7173" max="7424" width="9.109375" style="1"/>
    <col min="7425" max="7425" width="42.88671875" style="1" customWidth="1"/>
    <col min="7426" max="7426" width="14.44140625" style="1" customWidth="1"/>
    <col min="7427" max="7427" width="15.44140625" style="1" customWidth="1"/>
    <col min="7428" max="7428" width="16.5546875" style="1" customWidth="1"/>
    <col min="7429" max="7680" width="9.109375" style="1"/>
    <col min="7681" max="7681" width="42.88671875" style="1" customWidth="1"/>
    <col min="7682" max="7682" width="14.44140625" style="1" customWidth="1"/>
    <col min="7683" max="7683" width="15.44140625" style="1" customWidth="1"/>
    <col min="7684" max="7684" width="16.5546875" style="1" customWidth="1"/>
    <col min="7685" max="7936" width="9.109375" style="1"/>
    <col min="7937" max="7937" width="42.88671875" style="1" customWidth="1"/>
    <col min="7938" max="7938" width="14.44140625" style="1" customWidth="1"/>
    <col min="7939" max="7939" width="15.44140625" style="1" customWidth="1"/>
    <col min="7940" max="7940" width="16.5546875" style="1" customWidth="1"/>
    <col min="7941" max="8192" width="9.109375" style="1"/>
    <col min="8193" max="8193" width="42.88671875" style="1" customWidth="1"/>
    <col min="8194" max="8194" width="14.44140625" style="1" customWidth="1"/>
    <col min="8195" max="8195" width="15.44140625" style="1" customWidth="1"/>
    <col min="8196" max="8196" width="16.5546875" style="1" customWidth="1"/>
    <col min="8197" max="8448" width="9.109375" style="1"/>
    <col min="8449" max="8449" width="42.88671875" style="1" customWidth="1"/>
    <col min="8450" max="8450" width="14.44140625" style="1" customWidth="1"/>
    <col min="8451" max="8451" width="15.44140625" style="1" customWidth="1"/>
    <col min="8452" max="8452" width="16.5546875" style="1" customWidth="1"/>
    <col min="8453" max="8704" width="9.109375" style="1"/>
    <col min="8705" max="8705" width="42.88671875" style="1" customWidth="1"/>
    <col min="8706" max="8706" width="14.44140625" style="1" customWidth="1"/>
    <col min="8707" max="8707" width="15.44140625" style="1" customWidth="1"/>
    <col min="8708" max="8708" width="16.5546875" style="1" customWidth="1"/>
    <col min="8709" max="8960" width="9.109375" style="1"/>
    <col min="8961" max="8961" width="42.88671875" style="1" customWidth="1"/>
    <col min="8962" max="8962" width="14.44140625" style="1" customWidth="1"/>
    <col min="8963" max="8963" width="15.44140625" style="1" customWidth="1"/>
    <col min="8964" max="8964" width="16.5546875" style="1" customWidth="1"/>
    <col min="8965" max="9216" width="9.109375" style="1"/>
    <col min="9217" max="9217" width="42.88671875" style="1" customWidth="1"/>
    <col min="9218" max="9218" width="14.44140625" style="1" customWidth="1"/>
    <col min="9219" max="9219" width="15.44140625" style="1" customWidth="1"/>
    <col min="9220" max="9220" width="16.5546875" style="1" customWidth="1"/>
    <col min="9221" max="9472" width="9.109375" style="1"/>
    <col min="9473" max="9473" width="42.88671875" style="1" customWidth="1"/>
    <col min="9474" max="9474" width="14.44140625" style="1" customWidth="1"/>
    <col min="9475" max="9475" width="15.44140625" style="1" customWidth="1"/>
    <col min="9476" max="9476" width="16.5546875" style="1" customWidth="1"/>
    <col min="9477" max="9728" width="9.109375" style="1"/>
    <col min="9729" max="9729" width="42.88671875" style="1" customWidth="1"/>
    <col min="9730" max="9730" width="14.44140625" style="1" customWidth="1"/>
    <col min="9731" max="9731" width="15.44140625" style="1" customWidth="1"/>
    <col min="9732" max="9732" width="16.5546875" style="1" customWidth="1"/>
    <col min="9733" max="9984" width="9.109375" style="1"/>
    <col min="9985" max="9985" width="42.88671875" style="1" customWidth="1"/>
    <col min="9986" max="9986" width="14.44140625" style="1" customWidth="1"/>
    <col min="9987" max="9987" width="15.44140625" style="1" customWidth="1"/>
    <col min="9988" max="9988" width="16.5546875" style="1" customWidth="1"/>
    <col min="9989" max="10240" width="9.109375" style="1"/>
    <col min="10241" max="10241" width="42.88671875" style="1" customWidth="1"/>
    <col min="10242" max="10242" width="14.44140625" style="1" customWidth="1"/>
    <col min="10243" max="10243" width="15.44140625" style="1" customWidth="1"/>
    <col min="10244" max="10244" width="16.5546875" style="1" customWidth="1"/>
    <col min="10245" max="10496" width="9.109375" style="1"/>
    <col min="10497" max="10497" width="42.88671875" style="1" customWidth="1"/>
    <col min="10498" max="10498" width="14.44140625" style="1" customWidth="1"/>
    <col min="10499" max="10499" width="15.44140625" style="1" customWidth="1"/>
    <col min="10500" max="10500" width="16.5546875" style="1" customWidth="1"/>
    <col min="10501" max="10752" width="9.109375" style="1"/>
    <col min="10753" max="10753" width="42.88671875" style="1" customWidth="1"/>
    <col min="10754" max="10754" width="14.44140625" style="1" customWidth="1"/>
    <col min="10755" max="10755" width="15.44140625" style="1" customWidth="1"/>
    <col min="10756" max="10756" width="16.5546875" style="1" customWidth="1"/>
    <col min="10757" max="11008" width="9.109375" style="1"/>
    <col min="11009" max="11009" width="42.88671875" style="1" customWidth="1"/>
    <col min="11010" max="11010" width="14.44140625" style="1" customWidth="1"/>
    <col min="11011" max="11011" width="15.44140625" style="1" customWidth="1"/>
    <col min="11012" max="11012" width="16.5546875" style="1" customWidth="1"/>
    <col min="11013" max="11264" width="9.109375" style="1"/>
    <col min="11265" max="11265" width="42.88671875" style="1" customWidth="1"/>
    <col min="11266" max="11266" width="14.44140625" style="1" customWidth="1"/>
    <col min="11267" max="11267" width="15.44140625" style="1" customWidth="1"/>
    <col min="11268" max="11268" width="16.5546875" style="1" customWidth="1"/>
    <col min="11269" max="11520" width="9.109375" style="1"/>
    <col min="11521" max="11521" width="42.88671875" style="1" customWidth="1"/>
    <col min="11522" max="11522" width="14.44140625" style="1" customWidth="1"/>
    <col min="11523" max="11523" width="15.44140625" style="1" customWidth="1"/>
    <col min="11524" max="11524" width="16.5546875" style="1" customWidth="1"/>
    <col min="11525" max="11776" width="9.109375" style="1"/>
    <col min="11777" max="11777" width="42.88671875" style="1" customWidth="1"/>
    <col min="11778" max="11778" width="14.44140625" style="1" customWidth="1"/>
    <col min="11779" max="11779" width="15.44140625" style="1" customWidth="1"/>
    <col min="11780" max="11780" width="16.5546875" style="1" customWidth="1"/>
    <col min="11781" max="12032" width="9.109375" style="1"/>
    <col min="12033" max="12033" width="42.88671875" style="1" customWidth="1"/>
    <col min="12034" max="12034" width="14.44140625" style="1" customWidth="1"/>
    <col min="12035" max="12035" width="15.44140625" style="1" customWidth="1"/>
    <col min="12036" max="12036" width="16.5546875" style="1" customWidth="1"/>
    <col min="12037" max="12288" width="9.109375" style="1"/>
    <col min="12289" max="12289" width="42.88671875" style="1" customWidth="1"/>
    <col min="12290" max="12290" width="14.44140625" style="1" customWidth="1"/>
    <col min="12291" max="12291" width="15.44140625" style="1" customWidth="1"/>
    <col min="12292" max="12292" width="16.5546875" style="1" customWidth="1"/>
    <col min="12293" max="12544" width="9.109375" style="1"/>
    <col min="12545" max="12545" width="42.88671875" style="1" customWidth="1"/>
    <col min="12546" max="12546" width="14.44140625" style="1" customWidth="1"/>
    <col min="12547" max="12547" width="15.44140625" style="1" customWidth="1"/>
    <col min="12548" max="12548" width="16.5546875" style="1" customWidth="1"/>
    <col min="12549" max="12800" width="9.109375" style="1"/>
    <col min="12801" max="12801" width="42.88671875" style="1" customWidth="1"/>
    <col min="12802" max="12802" width="14.44140625" style="1" customWidth="1"/>
    <col min="12803" max="12803" width="15.44140625" style="1" customWidth="1"/>
    <col min="12804" max="12804" width="16.5546875" style="1" customWidth="1"/>
    <col min="12805" max="13056" width="9.109375" style="1"/>
    <col min="13057" max="13057" width="42.88671875" style="1" customWidth="1"/>
    <col min="13058" max="13058" width="14.44140625" style="1" customWidth="1"/>
    <col min="13059" max="13059" width="15.44140625" style="1" customWidth="1"/>
    <col min="13060" max="13060" width="16.5546875" style="1" customWidth="1"/>
    <col min="13061" max="13312" width="9.109375" style="1"/>
    <col min="13313" max="13313" width="42.88671875" style="1" customWidth="1"/>
    <col min="13314" max="13314" width="14.44140625" style="1" customWidth="1"/>
    <col min="13315" max="13315" width="15.44140625" style="1" customWidth="1"/>
    <col min="13316" max="13316" width="16.5546875" style="1" customWidth="1"/>
    <col min="13317" max="13568" width="9.109375" style="1"/>
    <col min="13569" max="13569" width="42.88671875" style="1" customWidth="1"/>
    <col min="13570" max="13570" width="14.44140625" style="1" customWidth="1"/>
    <col min="13571" max="13571" width="15.44140625" style="1" customWidth="1"/>
    <col min="13572" max="13572" width="16.5546875" style="1" customWidth="1"/>
    <col min="13573" max="13824" width="9.109375" style="1"/>
    <col min="13825" max="13825" width="42.88671875" style="1" customWidth="1"/>
    <col min="13826" max="13826" width="14.44140625" style="1" customWidth="1"/>
    <col min="13827" max="13827" width="15.44140625" style="1" customWidth="1"/>
    <col min="13828" max="13828" width="16.5546875" style="1" customWidth="1"/>
    <col min="13829" max="14080" width="9.109375" style="1"/>
    <col min="14081" max="14081" width="42.88671875" style="1" customWidth="1"/>
    <col min="14082" max="14082" width="14.44140625" style="1" customWidth="1"/>
    <col min="14083" max="14083" width="15.44140625" style="1" customWidth="1"/>
    <col min="14084" max="14084" width="16.5546875" style="1" customWidth="1"/>
    <col min="14085" max="14336" width="9.109375" style="1"/>
    <col min="14337" max="14337" width="42.88671875" style="1" customWidth="1"/>
    <col min="14338" max="14338" width="14.44140625" style="1" customWidth="1"/>
    <col min="14339" max="14339" width="15.44140625" style="1" customWidth="1"/>
    <col min="14340" max="14340" width="16.5546875" style="1" customWidth="1"/>
    <col min="14341" max="14592" width="9.109375" style="1"/>
    <col min="14593" max="14593" width="42.88671875" style="1" customWidth="1"/>
    <col min="14594" max="14594" width="14.44140625" style="1" customWidth="1"/>
    <col min="14595" max="14595" width="15.44140625" style="1" customWidth="1"/>
    <col min="14596" max="14596" width="16.5546875" style="1" customWidth="1"/>
    <col min="14597" max="14848" width="9.109375" style="1"/>
    <col min="14849" max="14849" width="42.88671875" style="1" customWidth="1"/>
    <col min="14850" max="14850" width="14.44140625" style="1" customWidth="1"/>
    <col min="14851" max="14851" width="15.44140625" style="1" customWidth="1"/>
    <col min="14852" max="14852" width="16.5546875" style="1" customWidth="1"/>
    <col min="14853" max="15104" width="9.109375" style="1"/>
    <col min="15105" max="15105" width="42.88671875" style="1" customWidth="1"/>
    <col min="15106" max="15106" width="14.44140625" style="1" customWidth="1"/>
    <col min="15107" max="15107" width="15.44140625" style="1" customWidth="1"/>
    <col min="15108" max="15108" width="16.5546875" style="1" customWidth="1"/>
    <col min="15109" max="15360" width="9.109375" style="1"/>
    <col min="15361" max="15361" width="42.88671875" style="1" customWidth="1"/>
    <col min="15362" max="15362" width="14.44140625" style="1" customWidth="1"/>
    <col min="15363" max="15363" width="15.44140625" style="1" customWidth="1"/>
    <col min="15364" max="15364" width="16.5546875" style="1" customWidth="1"/>
    <col min="15365" max="15616" width="9.109375" style="1"/>
    <col min="15617" max="15617" width="42.88671875" style="1" customWidth="1"/>
    <col min="15618" max="15618" width="14.44140625" style="1" customWidth="1"/>
    <col min="15619" max="15619" width="15.44140625" style="1" customWidth="1"/>
    <col min="15620" max="15620" width="16.5546875" style="1" customWidth="1"/>
    <col min="15621" max="15872" width="9.109375" style="1"/>
    <col min="15873" max="15873" width="42.88671875" style="1" customWidth="1"/>
    <col min="15874" max="15874" width="14.44140625" style="1" customWidth="1"/>
    <col min="15875" max="15875" width="15.44140625" style="1" customWidth="1"/>
    <col min="15876" max="15876" width="16.5546875" style="1" customWidth="1"/>
    <col min="15877" max="16128" width="9.109375" style="1"/>
    <col min="16129" max="16129" width="42.88671875" style="1" customWidth="1"/>
    <col min="16130" max="16130" width="14.44140625" style="1" customWidth="1"/>
    <col min="16131" max="16131" width="15.44140625" style="1" customWidth="1"/>
    <col min="16132" max="16132" width="16.5546875" style="1" customWidth="1"/>
    <col min="16133" max="16384" width="9.109375" style="1"/>
  </cols>
  <sheetData>
    <row r="1" spans="1:5" x14ac:dyDescent="0.25">
      <c r="B1" s="17" t="s">
        <v>49</v>
      </c>
    </row>
    <row r="3" spans="1:5" ht="17.399999999999999" x14ac:dyDescent="0.3">
      <c r="B3" s="29" t="s">
        <v>50</v>
      </c>
      <c r="C3" s="29"/>
      <c r="D3" s="29"/>
      <c r="E3" s="27" t="s">
        <v>48</v>
      </c>
    </row>
    <row r="4" spans="1:5" ht="25.5" customHeight="1" x14ac:dyDescent="0.25">
      <c r="A4" s="18" t="s">
        <v>43</v>
      </c>
      <c r="B4" s="18" t="s">
        <v>38</v>
      </c>
      <c r="C4" s="19" t="s">
        <v>40</v>
      </c>
      <c r="D4" s="19" t="s">
        <v>42</v>
      </c>
      <c r="E4" s="19" t="s">
        <v>41</v>
      </c>
    </row>
    <row r="5" spans="1:5" ht="25.5" customHeight="1" x14ac:dyDescent="0.25">
      <c r="A5" s="24"/>
      <c r="B5" s="22" t="s">
        <v>44</v>
      </c>
      <c r="C5" s="23" t="s">
        <v>45</v>
      </c>
      <c r="D5" s="23" t="s">
        <v>46</v>
      </c>
      <c r="E5" s="25" t="s">
        <v>47</v>
      </c>
    </row>
    <row r="6" spans="1:5" ht="15" customHeight="1" x14ac:dyDescent="0.25">
      <c r="A6" s="24">
        <v>1</v>
      </c>
      <c r="B6" s="2" t="s">
        <v>0</v>
      </c>
      <c r="C6" s="7">
        <f t="shared" ref="C6" si="0">SUM(C7:C10)</f>
        <v>7387074452</v>
      </c>
      <c r="D6" s="7">
        <f t="shared" ref="D6:E6" si="1">SUM(D7:D10)</f>
        <v>0</v>
      </c>
      <c r="E6" s="7">
        <f t="shared" si="1"/>
        <v>7317718951</v>
      </c>
    </row>
    <row r="7" spans="1:5" ht="15" customHeight="1" x14ac:dyDescent="0.25">
      <c r="A7" s="24">
        <v>2</v>
      </c>
      <c r="B7" s="4" t="s">
        <v>1</v>
      </c>
      <c r="C7" s="26">
        <v>37445658</v>
      </c>
      <c r="D7" s="5">
        <v>0</v>
      </c>
      <c r="E7" s="26">
        <v>23980211</v>
      </c>
    </row>
    <row r="8" spans="1:5" ht="15" customHeight="1" x14ac:dyDescent="0.25">
      <c r="A8" s="24">
        <v>3</v>
      </c>
      <c r="B8" s="4" t="s">
        <v>2</v>
      </c>
      <c r="C8" s="26">
        <v>5653855594</v>
      </c>
      <c r="D8" s="5">
        <v>0</v>
      </c>
      <c r="E8" s="26">
        <v>5597965540</v>
      </c>
    </row>
    <row r="9" spans="1:5" ht="15" customHeight="1" x14ac:dyDescent="0.25">
      <c r="A9" s="24">
        <v>4</v>
      </c>
      <c r="B9" s="4" t="s">
        <v>3</v>
      </c>
      <c r="C9" s="26">
        <v>1695773200</v>
      </c>
      <c r="D9" s="5">
        <v>0</v>
      </c>
      <c r="E9" s="26">
        <v>1695773200</v>
      </c>
    </row>
    <row r="10" spans="1:5" ht="15" customHeight="1" x14ac:dyDescent="0.25">
      <c r="A10" s="24">
        <v>5</v>
      </c>
      <c r="B10" s="4" t="s">
        <v>4</v>
      </c>
      <c r="C10" s="26">
        <v>0</v>
      </c>
      <c r="D10" s="5">
        <v>0</v>
      </c>
      <c r="E10" s="26">
        <v>0</v>
      </c>
    </row>
    <row r="11" spans="1:5" ht="15" customHeight="1" x14ac:dyDescent="0.25">
      <c r="A11" s="24">
        <v>6</v>
      </c>
      <c r="B11" s="2" t="s">
        <v>5</v>
      </c>
      <c r="C11" s="7">
        <f t="shared" ref="C11" si="2">SUM(C12:C13)</f>
        <v>969411</v>
      </c>
      <c r="D11" s="7">
        <f t="shared" ref="D11:E11" si="3">SUM(D12:D13)</f>
        <v>0</v>
      </c>
      <c r="E11" s="7">
        <f t="shared" si="3"/>
        <v>766567</v>
      </c>
    </row>
    <row r="12" spans="1:5" ht="15" customHeight="1" x14ac:dyDescent="0.25">
      <c r="A12" s="24">
        <v>7</v>
      </c>
      <c r="B12" s="4" t="s">
        <v>6</v>
      </c>
      <c r="C12" s="26">
        <v>969411</v>
      </c>
      <c r="D12" s="5">
        <v>0</v>
      </c>
      <c r="E12" s="26">
        <v>766567</v>
      </c>
    </row>
    <row r="13" spans="1:5" ht="15" customHeight="1" x14ac:dyDescent="0.25">
      <c r="A13" s="24">
        <v>8</v>
      </c>
      <c r="B13" s="6" t="s">
        <v>7</v>
      </c>
      <c r="C13" s="26">
        <v>0</v>
      </c>
      <c r="D13" s="5">
        <v>0</v>
      </c>
      <c r="E13" s="26">
        <v>0</v>
      </c>
    </row>
    <row r="14" spans="1:5" ht="15" customHeight="1" x14ac:dyDescent="0.25">
      <c r="A14" s="24">
        <v>9</v>
      </c>
      <c r="B14" s="2" t="s">
        <v>8</v>
      </c>
      <c r="C14" s="7">
        <f t="shared" ref="C14" si="4">SUM(C15:C19)</f>
        <v>475619319</v>
      </c>
      <c r="D14" s="7">
        <f t="shared" ref="D14:E14" si="5">SUM(D15:D19)</f>
        <v>0</v>
      </c>
      <c r="E14" s="7">
        <f t="shared" si="5"/>
        <v>475652906</v>
      </c>
    </row>
    <row r="15" spans="1:5" ht="15" customHeight="1" x14ac:dyDescent="0.25">
      <c r="A15" s="24">
        <v>10</v>
      </c>
      <c r="B15" s="4" t="s">
        <v>37</v>
      </c>
      <c r="C15" s="26">
        <v>0</v>
      </c>
      <c r="D15" s="5">
        <v>0</v>
      </c>
      <c r="E15" s="26">
        <v>0</v>
      </c>
    </row>
    <row r="16" spans="1:5" ht="15" customHeight="1" x14ac:dyDescent="0.25">
      <c r="A16" s="24">
        <v>11</v>
      </c>
      <c r="B16" s="4" t="s">
        <v>9</v>
      </c>
      <c r="C16" s="26">
        <v>488245</v>
      </c>
      <c r="D16" s="5">
        <v>0</v>
      </c>
      <c r="E16" s="26">
        <v>1328745</v>
      </c>
    </row>
    <row r="17" spans="1:5" ht="15" customHeight="1" x14ac:dyDescent="0.25">
      <c r="A17" s="24">
        <v>12</v>
      </c>
      <c r="B17" s="4" t="s">
        <v>10</v>
      </c>
      <c r="C17" s="26">
        <v>475131074</v>
      </c>
      <c r="D17" s="5">
        <v>0</v>
      </c>
      <c r="E17" s="26">
        <v>474324161</v>
      </c>
    </row>
    <row r="18" spans="1:5" ht="15" customHeight="1" x14ac:dyDescent="0.25">
      <c r="A18" s="24">
        <v>13</v>
      </c>
      <c r="B18" s="4" t="s">
        <v>11</v>
      </c>
      <c r="C18" s="26">
        <v>0</v>
      </c>
      <c r="D18" s="5">
        <v>0</v>
      </c>
      <c r="E18" s="26">
        <v>0</v>
      </c>
    </row>
    <row r="19" spans="1:5" ht="15" customHeight="1" x14ac:dyDescent="0.25">
      <c r="A19" s="24">
        <v>14</v>
      </c>
      <c r="B19" s="4" t="s">
        <v>12</v>
      </c>
      <c r="C19" s="26">
        <v>0</v>
      </c>
      <c r="D19" s="5">
        <v>0</v>
      </c>
      <c r="E19" s="26">
        <v>0</v>
      </c>
    </row>
    <row r="20" spans="1:5" ht="15" customHeight="1" x14ac:dyDescent="0.25">
      <c r="A20" s="24">
        <v>15</v>
      </c>
      <c r="B20" s="2" t="s">
        <v>13</v>
      </c>
      <c r="C20" s="7">
        <f t="shared" ref="C20" si="6">SUM(C21:C23)</f>
        <v>505299086</v>
      </c>
      <c r="D20" s="7">
        <f t="shared" ref="D20:E20" si="7">SUM(D21:D23)</f>
        <v>0</v>
      </c>
      <c r="E20" s="7">
        <f t="shared" si="7"/>
        <v>593279468</v>
      </c>
    </row>
    <row r="21" spans="1:5" ht="15" customHeight="1" x14ac:dyDescent="0.25">
      <c r="A21" s="24">
        <v>16</v>
      </c>
      <c r="B21" s="4" t="s">
        <v>14</v>
      </c>
      <c r="C21" s="26">
        <v>11675007</v>
      </c>
      <c r="D21" s="8">
        <v>0</v>
      </c>
      <c r="E21" s="26">
        <v>7525303</v>
      </c>
    </row>
    <row r="22" spans="1:5" ht="15" customHeight="1" x14ac:dyDescent="0.25">
      <c r="A22" s="24">
        <v>17</v>
      </c>
      <c r="B22" s="4" t="s">
        <v>15</v>
      </c>
      <c r="C22" s="26">
        <v>493129080</v>
      </c>
      <c r="D22" s="8">
        <v>0</v>
      </c>
      <c r="E22" s="26">
        <v>560983725</v>
      </c>
    </row>
    <row r="23" spans="1:5" ht="15" customHeight="1" x14ac:dyDescent="0.25">
      <c r="A23" s="24">
        <v>18</v>
      </c>
      <c r="B23" s="4" t="s">
        <v>16</v>
      </c>
      <c r="C23" s="26">
        <v>494999</v>
      </c>
      <c r="D23" s="8">
        <v>0</v>
      </c>
      <c r="E23" s="26">
        <v>24770440</v>
      </c>
    </row>
    <row r="24" spans="1:5" ht="15" customHeight="1" x14ac:dyDescent="0.25">
      <c r="A24" s="24">
        <v>19</v>
      </c>
      <c r="B24" s="9" t="s">
        <v>17</v>
      </c>
      <c r="C24" s="7">
        <v>-14011296</v>
      </c>
      <c r="D24" s="3">
        <v>0</v>
      </c>
      <c r="E24" s="7">
        <v>-1641137</v>
      </c>
    </row>
    <row r="25" spans="1:5" ht="15" customHeight="1" x14ac:dyDescent="0.25">
      <c r="A25" s="24">
        <v>21</v>
      </c>
      <c r="B25" s="9" t="s">
        <v>18</v>
      </c>
      <c r="C25" s="26">
        <v>0</v>
      </c>
      <c r="D25" s="3">
        <v>0</v>
      </c>
      <c r="E25" s="26">
        <v>0</v>
      </c>
    </row>
    <row r="26" spans="1:5" ht="15" customHeight="1" x14ac:dyDescent="0.25">
      <c r="A26" s="24">
        <v>22</v>
      </c>
      <c r="B26" s="10" t="s">
        <v>19</v>
      </c>
      <c r="C26" s="26">
        <v>0</v>
      </c>
      <c r="D26" s="5">
        <v>0</v>
      </c>
      <c r="E26" s="26">
        <v>0</v>
      </c>
    </row>
    <row r="27" spans="1:5" ht="15" customHeight="1" x14ac:dyDescent="0.25">
      <c r="A27" s="24">
        <v>23</v>
      </c>
      <c r="B27" s="10" t="s">
        <v>20</v>
      </c>
      <c r="C27" s="26">
        <v>0</v>
      </c>
      <c r="D27" s="5">
        <v>0</v>
      </c>
      <c r="E27" s="26">
        <v>0</v>
      </c>
    </row>
    <row r="28" spans="1:5" ht="15" customHeight="1" x14ac:dyDescent="0.25">
      <c r="A28" s="24">
        <v>24</v>
      </c>
      <c r="B28" s="10" t="s">
        <v>21</v>
      </c>
      <c r="C28" s="26">
        <v>0</v>
      </c>
      <c r="D28" s="5">
        <v>0</v>
      </c>
      <c r="E28" s="26">
        <v>0</v>
      </c>
    </row>
    <row r="29" spans="1:5" ht="15" customHeight="1" x14ac:dyDescent="0.25">
      <c r="A29" s="24">
        <v>25</v>
      </c>
      <c r="B29" s="11" t="s">
        <v>22</v>
      </c>
      <c r="C29" s="7">
        <f t="shared" ref="C29" si="8">SUM(C6,C11,C14,C20,C24)</f>
        <v>8354950972</v>
      </c>
      <c r="D29" s="7">
        <f t="shared" ref="D29:E29" si="9">SUM(D6,D11,D14,D20,D24)</f>
        <v>0</v>
      </c>
      <c r="E29" s="7">
        <f t="shared" si="9"/>
        <v>8385776755</v>
      </c>
    </row>
    <row r="30" spans="1:5" ht="29.4" customHeight="1" x14ac:dyDescent="0.25">
      <c r="A30" s="24"/>
      <c r="B30" s="20" t="s">
        <v>39</v>
      </c>
      <c r="C30" s="26"/>
      <c r="D30" s="21"/>
      <c r="E30" s="26"/>
    </row>
    <row r="31" spans="1:5" ht="15" customHeight="1" x14ac:dyDescent="0.25">
      <c r="A31" s="24">
        <v>26</v>
      </c>
      <c r="B31" s="12" t="s">
        <v>23</v>
      </c>
      <c r="C31" s="7">
        <f t="shared" ref="C31" si="10">SUM(C32:C37)</f>
        <v>5655908573</v>
      </c>
      <c r="D31" s="7">
        <f t="shared" ref="D31:E31" si="11">SUM(D32:D37)</f>
        <v>0</v>
      </c>
      <c r="E31" s="7">
        <f t="shared" si="11"/>
        <v>5851886819</v>
      </c>
    </row>
    <row r="32" spans="1:5" ht="15" customHeight="1" x14ac:dyDescent="0.25">
      <c r="A32" s="24">
        <v>27</v>
      </c>
      <c r="B32" s="4" t="s">
        <v>24</v>
      </c>
      <c r="C32" s="26">
        <v>4418006121</v>
      </c>
      <c r="D32" s="14">
        <v>0</v>
      </c>
      <c r="E32" s="26">
        <v>4418006121</v>
      </c>
    </row>
    <row r="33" spans="1:5" ht="15" customHeight="1" x14ac:dyDescent="0.25">
      <c r="A33" s="24">
        <v>28</v>
      </c>
      <c r="B33" s="4" t="s">
        <v>25</v>
      </c>
      <c r="C33" s="26">
        <v>0</v>
      </c>
      <c r="D33" s="14">
        <v>0</v>
      </c>
      <c r="E33" s="26">
        <v>0</v>
      </c>
    </row>
    <row r="34" spans="1:5" ht="15" customHeight="1" x14ac:dyDescent="0.25">
      <c r="A34" s="24">
        <v>29</v>
      </c>
      <c r="B34" s="4" t="s">
        <v>26</v>
      </c>
      <c r="C34" s="26">
        <v>0</v>
      </c>
      <c r="D34" s="14">
        <v>0</v>
      </c>
      <c r="E34" s="26">
        <v>0</v>
      </c>
    </row>
    <row r="35" spans="1:5" ht="15" customHeight="1" x14ac:dyDescent="0.25">
      <c r="A35" s="24">
        <v>30</v>
      </c>
      <c r="B35" s="4" t="s">
        <v>27</v>
      </c>
      <c r="C35" s="26">
        <v>2066419024</v>
      </c>
      <c r="D35" s="14">
        <v>0</v>
      </c>
      <c r="E35" s="26">
        <v>1237902452</v>
      </c>
    </row>
    <row r="36" spans="1:5" ht="15" customHeight="1" x14ac:dyDescent="0.25">
      <c r="A36" s="24">
        <v>31</v>
      </c>
      <c r="B36" s="4" t="s">
        <v>28</v>
      </c>
      <c r="C36" s="26">
        <v>0</v>
      </c>
      <c r="D36" s="14">
        <v>0</v>
      </c>
      <c r="E36" s="26">
        <v>0</v>
      </c>
    </row>
    <row r="37" spans="1:5" ht="15" customHeight="1" x14ac:dyDescent="0.25">
      <c r="A37" s="24">
        <v>32</v>
      </c>
      <c r="B37" s="4" t="s">
        <v>29</v>
      </c>
      <c r="C37" s="26">
        <v>-828516572</v>
      </c>
      <c r="D37" s="14">
        <v>0</v>
      </c>
      <c r="E37" s="26">
        <v>195978246</v>
      </c>
    </row>
    <row r="38" spans="1:5" ht="15" customHeight="1" x14ac:dyDescent="0.25">
      <c r="A38" s="24">
        <v>33</v>
      </c>
      <c r="B38" s="12" t="s">
        <v>30</v>
      </c>
      <c r="C38" s="7">
        <f t="shared" ref="C38" si="12">SUM(C39:C41)</f>
        <v>890551385</v>
      </c>
      <c r="D38" s="7">
        <f t="shared" ref="D38:E38" si="13">SUM(D39:D41)</f>
        <v>0</v>
      </c>
      <c r="E38" s="7">
        <f t="shared" si="13"/>
        <v>706155569</v>
      </c>
    </row>
    <row r="39" spans="1:5" ht="15" customHeight="1" x14ac:dyDescent="0.25">
      <c r="A39" s="24">
        <v>34</v>
      </c>
      <c r="B39" s="4" t="s">
        <v>31</v>
      </c>
      <c r="C39" s="26">
        <v>25230159</v>
      </c>
      <c r="D39" s="14">
        <v>0</v>
      </c>
      <c r="E39" s="26">
        <v>766850</v>
      </c>
    </row>
    <row r="40" spans="1:5" ht="15" customHeight="1" x14ac:dyDescent="0.25">
      <c r="A40" s="24">
        <v>35</v>
      </c>
      <c r="B40" s="4" t="s">
        <v>32</v>
      </c>
      <c r="C40" s="26">
        <v>861227188</v>
      </c>
      <c r="D40" s="14">
        <v>0</v>
      </c>
      <c r="E40" s="26">
        <v>627516388</v>
      </c>
    </row>
    <row r="41" spans="1:5" ht="15" customHeight="1" x14ac:dyDescent="0.25">
      <c r="A41" s="24">
        <v>36</v>
      </c>
      <c r="B41" s="4" t="s">
        <v>33</v>
      </c>
      <c r="C41" s="26">
        <v>4094038</v>
      </c>
      <c r="D41" s="14">
        <v>0</v>
      </c>
      <c r="E41" s="26">
        <v>77872331</v>
      </c>
    </row>
    <row r="42" spans="1:5" ht="15" customHeight="1" x14ac:dyDescent="0.25">
      <c r="A42" s="24">
        <v>37</v>
      </c>
      <c r="B42" s="2" t="s">
        <v>34</v>
      </c>
      <c r="C42" s="26">
        <v>0</v>
      </c>
      <c r="D42" s="13">
        <v>0</v>
      </c>
      <c r="E42" s="26">
        <v>0</v>
      </c>
    </row>
    <row r="43" spans="1:5" ht="15" customHeight="1" x14ac:dyDescent="0.25">
      <c r="A43" s="24">
        <v>38</v>
      </c>
      <c r="B43" s="2" t="s">
        <v>36</v>
      </c>
      <c r="C43" s="7">
        <v>1808491014</v>
      </c>
      <c r="D43" s="7">
        <v>0</v>
      </c>
      <c r="E43" s="7">
        <v>1827734367</v>
      </c>
    </row>
    <row r="44" spans="1:5" ht="15" customHeight="1" x14ac:dyDescent="0.25">
      <c r="A44" s="24">
        <v>39</v>
      </c>
      <c r="B44" s="11" t="s">
        <v>35</v>
      </c>
      <c r="C44" s="7">
        <f t="shared" ref="C44" si="14">SUM(C31,C38,C43)</f>
        <v>8354950972</v>
      </c>
      <c r="D44" s="7">
        <f t="shared" ref="D44:E44" si="15">SUM(D31,D38,D43)</f>
        <v>0</v>
      </c>
      <c r="E44" s="7">
        <f t="shared" si="15"/>
        <v>8385776755</v>
      </c>
    </row>
    <row r="45" spans="1:5" x14ac:dyDescent="0.25">
      <c r="B45" s="15"/>
      <c r="C45" s="15"/>
      <c r="D45" s="16">
        <v>0</v>
      </c>
    </row>
    <row r="46" spans="1:5" x14ac:dyDescent="0.25">
      <c r="B46" s="15"/>
      <c r="C46" s="15"/>
      <c r="D46" s="16"/>
    </row>
    <row r="47" spans="1:5" x14ac:dyDescent="0.25">
      <c r="B47" s="15"/>
      <c r="C47" s="15"/>
      <c r="D47" s="16"/>
    </row>
    <row r="48" spans="1:5" x14ac:dyDescent="0.25">
      <c r="B48" s="28"/>
      <c r="C48" s="28"/>
      <c r="D48" s="28"/>
    </row>
    <row r="49" spans="2:4" x14ac:dyDescent="0.25">
      <c r="B49" s="28"/>
      <c r="C49" s="28"/>
      <c r="D49" s="28"/>
    </row>
  </sheetData>
  <mergeCells count="3">
    <mergeCell ref="B48:D48"/>
    <mergeCell ref="B49:D49"/>
    <mergeCell ref="B3:D3"/>
  </mergeCells>
  <printOptions horizontalCentered="1" verticalCentered="1"/>
  <pageMargins left="0.74803149606299213" right="0.55118110236220474" top="0.94488188976377963" bottom="0.39370078740157483" header="0.43307086614173229" footer="0.51181102362204722"/>
  <pageSetup paperSize="9" scale="70" orientation="portrait" r:id="rId1"/>
  <headerFooter scaleWithDoc="0">
    <oddHeader xml:space="preserve">&amp;C&amp;"-,Félkövér"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merleg_babolna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Böröczné</dc:creator>
  <cp:lastModifiedBy>Bábolna | Pénzügyi csoportvezető</cp:lastModifiedBy>
  <cp:lastPrinted>2020-05-11T13:14:50Z</cp:lastPrinted>
  <dcterms:created xsi:type="dcterms:W3CDTF">2015-03-27T12:28:21Z</dcterms:created>
  <dcterms:modified xsi:type="dcterms:W3CDTF">2026-05-14T10:30:44Z</dcterms:modified>
</cp:coreProperties>
</file>